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Titles" localSheetId="0">Sheet1!$5:$5</definedName>
  </definedNames>
  <calcPr calcId="125725"/>
</workbook>
</file>

<file path=xl/calcChain.xml><?xml version="1.0" encoding="utf-8"?>
<calcChain xmlns="http://schemas.openxmlformats.org/spreadsheetml/2006/main">
  <c r="D49" i="1"/>
  <c r="B49"/>
  <c r="C49"/>
  <c r="D54"/>
  <c r="D46"/>
  <c r="D19"/>
  <c r="D13"/>
  <c r="D55"/>
  <c r="C26"/>
  <c r="B26"/>
  <c r="D52"/>
  <c r="D43"/>
  <c r="D44"/>
  <c r="D45"/>
  <c r="D47"/>
  <c r="D48"/>
  <c r="D14"/>
  <c r="D24"/>
  <c r="D20"/>
  <c r="D10"/>
  <c r="D11"/>
  <c r="D21"/>
  <c r="D63"/>
  <c r="B66"/>
  <c r="B8"/>
  <c r="C66"/>
  <c r="D32"/>
  <c r="D33"/>
  <c r="D34"/>
  <c r="D35"/>
  <c r="D36"/>
  <c r="D37"/>
  <c r="D38"/>
  <c r="D39"/>
  <c r="D40"/>
  <c r="D41"/>
  <c r="D42"/>
  <c r="D30"/>
  <c r="D51"/>
  <c r="D53"/>
  <c r="D28"/>
  <c r="D27"/>
  <c r="D64"/>
  <c r="D61"/>
  <c r="D50"/>
  <c r="D31"/>
  <c r="D25"/>
  <c r="D23"/>
  <c r="D22"/>
  <c r="D18"/>
  <c r="D17"/>
  <c r="D16"/>
  <c r="D15"/>
  <c r="D12"/>
  <c r="D9"/>
  <c r="D7"/>
  <c r="D26" l="1"/>
  <c r="B56"/>
  <c r="B69" s="1"/>
  <c r="C8"/>
  <c r="C56" s="1"/>
  <c r="D8"/>
  <c r="D62"/>
  <c r="D29"/>
  <c r="D66"/>
  <c r="D65"/>
  <c r="D56" l="1"/>
  <c r="D69" s="1"/>
  <c r="C69"/>
</calcChain>
</file>

<file path=xl/sharedStrings.xml><?xml version="1.0" encoding="utf-8"?>
<sst xmlns="http://schemas.openxmlformats.org/spreadsheetml/2006/main" count="58" uniqueCount="57">
  <si>
    <t>Субвенции на осуществление государственных полномочий Республики Карелия по регулированию цен (тарифов) на отдельные виды продукции, товаров и услуг</t>
  </si>
  <si>
    <t>ИТОГО</t>
  </si>
  <si>
    <t>Субвенции, всего</t>
  </si>
  <si>
    <t>Субсидии, всего</t>
  </si>
  <si>
    <t>наименование поселения</t>
  </si>
  <si>
    <t>Сортавальское городское поселение</t>
  </si>
  <si>
    <t>Вяртсильское городское поселение</t>
  </si>
  <si>
    <t>Хелюльское городское поселение</t>
  </si>
  <si>
    <t>Хаапалампинское сельское поселение</t>
  </si>
  <si>
    <t>Кааламское сельское поселение</t>
  </si>
  <si>
    <t>ВСЕГО БЕЗВОЗМЕЗДНЫХ ПОСТУПЛЕНИЙ</t>
  </si>
  <si>
    <t xml:space="preserve">1) Безвозмездные поступления из бюджета Республики Карелия, передаваемых  бюджету Сортавальского муниципального района  </t>
  </si>
  <si>
    <t>2) Средства поселений, передаваемые на исполнение полномочий, в соответствии с заключенными соглашениями</t>
  </si>
  <si>
    <t>Иные межбюджетные трансферты, всего</t>
  </si>
  <si>
    <t xml:space="preserve">Субвенции 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</t>
  </si>
  <si>
    <t xml:space="preserve">Субвенции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 </t>
  </si>
  <si>
    <t xml:space="preserve">Субвенции на 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 </t>
  </si>
  <si>
    <t xml:space="preserve">Субвенции на осуществление государственных полномочий Республики Карелия по организации и осуществлению деятельности органов опеки и попечительства </t>
  </si>
  <si>
    <t xml:space="preserve">Дотации на выравнивание бюджетной обеспеченности муниципальных образований </t>
  </si>
  <si>
    <t xml:space="preserve">отклонение                               ( гр.3 - гр.2)                    </t>
  </si>
  <si>
    <t>Субвенции на осуществление государственных полномочий Республики Карелия по социальному обслуживанию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</si>
  <si>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Субвенции на 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болезней, общих для человека и животных</t>
  </si>
  <si>
    <t xml:space="preserve">наименование </t>
  </si>
  <si>
    <t>рублей</t>
  </si>
  <si>
    <t>проект</t>
  </si>
  <si>
    <t>утверждено</t>
  </si>
  <si>
    <t>Субсидии на реализацию мероприятий по сохранению мемориальных, военно-исторических объектов и памятников (Постановление ПРК № 142-П от 13.05.2014г.)</t>
  </si>
  <si>
    <t>Субсидии на комплектование книжных фондов библиотек муниципальных образований (Постановление ПРК № 189-П от 16.06.2014г.)</t>
  </si>
  <si>
    <t>Субсидии на реализацию мероприятий подпрограммы "Обеспечение жильем молодых семей" федеральной целевой программы "Жилище" на 2011-2015 годы (Постановление ПРК № 293-П от 15.09.2014г.)</t>
  </si>
  <si>
    <t>Субсидии на мероприятия, осуществляемые за счет межбюджетных трансфертов прошлых лет из бюджета Республики Карелия (Постановление ПРК № 307-П от 30.09.2014г.)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</si>
  <si>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Республики Карелия ( Распоряжение № 766р-П от 10 декабря 2014г.)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</si>
  <si>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(Постановление ПРК № 350-П от 26.112014г.)</t>
  </si>
  <si>
    <r>
      <t>Справка о межбюджетных трансфертах на 2015 год</t>
    </r>
    <r>
      <rPr>
        <sz val="14"/>
        <rFont val="Arial"/>
        <family val="2"/>
        <charset val="204"/>
      </rPr>
      <t xml:space="preserve"> (по состоянию на 24.04.2015 года)</t>
    </r>
  </si>
  <si>
    <t>Решение Совета Сортавальского МР от 29.01.2015г. "О внесении изменений и дополнений в решение совета Сортавальского МР №94 от 25.12.2014г. "О бюджете Сортавальского МР на 2015 год и плановый период 2016 и 2017 годов"</t>
  </si>
  <si>
    <t>Субсидии на обеспечение молоком (заменяющими его продуктами) обучающихся на ступени начального общего образования в муниципальных общеобразовательных учреждениях  (Постановление ПРК № 26-П от 02.02.2015г.)</t>
  </si>
  <si>
    <t>Субсидии на организацию отдыха детей в каникулярное время (Постановление ПРК № 55-П от 19.02.2015г.)</t>
  </si>
  <si>
    <t>Субсидии на выравнивание обеспеченности муниципальных образований по реализации расходных обязательств, связанных с оказанием муниципальных услуг (Постановление ПРК № 60-П от 25.02.2015г.)</t>
  </si>
  <si>
    <t xml:space="preserve">Субвенции на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учреждениях 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</si>
  <si>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</t>
  </si>
  <si>
    <t xml:space="preserve">Субвенции на осуществление госудаственных полномочий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</t>
  </si>
  <si>
    <t>Субвенции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</si>
  <si>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а также лиц из числа детей-сирот и детей, оставшихся без попечения родителей" по социальной поддержке детей-сирот, детей, оставшихся без попечения родителей, и лиц из числа детей-сирот,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учреждениях, за исключением части 6 статьи 3 указанного Закона</t>
  </si>
  <si>
    <r>
      <t xml:space="preserve">Субвенции на осуществление государственных полномочий по предоставлению социальной поддержки работающим и проживающим за пределами городов </t>
    </r>
    <r>
      <rPr>
        <b/>
        <sz val="10"/>
        <rFont val="Arial"/>
        <family val="2"/>
        <charset val="204"/>
      </rPr>
      <t>социальным работникам</t>
    </r>
    <r>
      <rPr>
        <sz val="10"/>
        <rFont val="Arial"/>
        <family val="2"/>
        <charset val="204"/>
      </rPr>
      <t xml:space="preserve">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  </r>
  </si>
  <si>
    <t xml:space="preserve">Субвенции на осуществление государственных полномочий Республики Карелия по обеспечению предоставления жилых помещений детям-сиротам и детям, оставшимся  без  попечения  родителей, лицам из их числа по договорам найма специализированных жилых помещений </t>
  </si>
  <si>
    <t>Субвенции на 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</si>
  <si>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Субвенции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</si>
  <si>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</si>
  <si>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Иные межбюджетные трансферты на подготовку к проведению Дня Республики Карелия (Распоряжение ПРК № 24р-П от 21.01.2015 г.)</t>
  </si>
  <si>
    <t>Субсидии на компенсацию малообеспеченным гражданам, имеющим право и не получившим направление в детские дошкольные учреждения (Постановление ПРК № 14-П от 03.02.2014г., № 27-П от 02.02.2015г. )</t>
  </si>
  <si>
    <t>Иные межбюджетные трансферты на стимулирование развития карельского, вепсского и финского языков, организации системы обучения этим языкам в муниципальных образовательных учреждениях (Распоряжение ПРК № 56р-П от 02.02.2015г.)</t>
  </si>
  <si>
    <t>Субсидии на организацию адресной социальной помощи малоимущим семьям, имеющим детей (Постановление ПРК № 48-П от 17.02.2015г.)</t>
  </si>
  <si>
    <t>Субсидии на реализацию мер, предусмотренных Указом Президента Российской Федерации от 1 июня 2012 года № 761 "О национальной стратегии действий в интересах детей на 2012-2017 годы" (Постановление ПРК № 65-П от 03.03.2015г.)</t>
  </si>
  <si>
    <t>Субсидии на социально-экономическое развитие территории (Постановление ПРК № 122-П от 13.04.2015г.)</t>
  </si>
  <si>
    <t>Иные межбюджетные трансферты на реализацию дополнительных мероприятий в сфере занятости населения (Постановление Правительства РК № 122-П от 13.04.2015г.)</t>
  </si>
  <si>
    <t>Иные межбюджетные тренсферты на государственную поддержку (грант) больших, средних и малых городов-центров культуры и туризма (Постановление ПРК № 124-П от 16.04.2015г.)</t>
  </si>
  <si>
    <t>Проект решения Совета Сортавальского МР "О внесении изменений и дополнений в решение совета Сортавальского МР №94 от 25.12.2014г. "О бюджете Сортавальского МР на 2015 год и плановый период 2016 и 2017 годов"</t>
  </si>
  <si>
    <t xml:space="preserve">отклонение от сессии 29.01.2015г. по 24.04.2015г.                              ( гр.3 - гр.2)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</si>
</sst>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Arial"/>
      <family val="2"/>
      <charset val="204"/>
    </font>
    <font>
      <sz val="15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0"/>
      <name val="Arial Cyr"/>
      <charset val="204"/>
    </font>
    <font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3" fillId="0" borderId="0"/>
    <xf numFmtId="0" fontId="10" fillId="0" borderId="0"/>
  </cellStyleXfs>
  <cellXfs count="43">
    <xf numFmtId="0" fontId="1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top" wrapText="1"/>
    </xf>
    <xf numFmtId="164" fontId="4" fillId="0" borderId="1" xfId="0" applyNumberFormat="1" applyFont="1" applyFill="1" applyBorder="1" applyAlignment="1" applyProtection="1">
      <alignment horizontal="left" vertical="top" wrapText="1"/>
    </xf>
    <xf numFmtId="164" fontId="3" fillId="0" borderId="1" xfId="0" applyNumberFormat="1" applyFont="1" applyFill="1" applyBorder="1" applyAlignment="1" applyProtection="1">
      <alignment horizontal="left" vertical="top" wrapText="1"/>
    </xf>
    <xf numFmtId="164" fontId="1" fillId="0" borderId="0" xfId="0" applyNumberFormat="1" applyFont="1" applyFill="1" applyBorder="1" applyAlignment="1" applyProtection="1">
      <alignment vertical="top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164" fontId="6" fillId="2" borderId="1" xfId="0" applyNumberFormat="1" applyFont="1" applyFill="1" applyBorder="1" applyAlignment="1" applyProtection="1">
      <alignment horizontal="left" vertical="top" wrapText="1"/>
    </xf>
    <xf numFmtId="164" fontId="4" fillId="2" borderId="1" xfId="0" applyNumberFormat="1" applyFont="1" applyFill="1" applyBorder="1" applyAlignment="1" applyProtection="1">
      <alignment horizontal="left" vertical="top"/>
    </xf>
    <xf numFmtId="4" fontId="4" fillId="0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4" fontId="6" fillId="2" borderId="1" xfId="0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left" vertical="top" wrapText="1"/>
    </xf>
    <xf numFmtId="164" fontId="4" fillId="3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>
      <alignment vertical="top"/>
    </xf>
    <xf numFmtId="4" fontId="5" fillId="4" borderId="1" xfId="0" applyNumberFormat="1" applyFont="1" applyFill="1" applyBorder="1" applyAlignment="1" applyProtection="1">
      <alignment horizontal="center" vertical="center"/>
    </xf>
    <xf numFmtId="164" fontId="5" fillId="0" borderId="1" xfId="1" applyNumberFormat="1" applyFont="1" applyFill="1" applyBorder="1" applyAlignment="1" applyProtection="1">
      <alignment horizontal="left" vertical="top" wrapText="1"/>
      <protection hidden="1"/>
    </xf>
    <xf numFmtId="4" fontId="11" fillId="4" borderId="1" xfId="0" applyNumberFormat="1" applyFont="1" applyFill="1" applyBorder="1" applyAlignment="1" applyProtection="1">
      <alignment horizontal="center" vertical="center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4" fontId="6" fillId="0" borderId="1" xfId="0" applyNumberFormat="1" applyFont="1" applyFill="1" applyBorder="1" applyAlignment="1" applyProtection="1">
      <alignment horizontal="center" vertical="center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1" xfId="2" applyFont="1" applyFill="1" applyBorder="1" applyAlignment="1">
      <alignment wrapText="1"/>
    </xf>
    <xf numFmtId="164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2" applyFont="1" applyFill="1" applyBorder="1" applyAlignment="1">
      <alignment vertical="top" wrapText="1"/>
    </xf>
    <xf numFmtId="164" fontId="1" fillId="4" borderId="1" xfId="1" applyNumberFormat="1" applyFont="1" applyFill="1" applyBorder="1" applyAlignment="1" applyProtection="1">
      <alignment horizontal="left" vertical="top" wrapText="1"/>
      <protection hidden="1"/>
    </xf>
    <xf numFmtId="164" fontId="3" fillId="4" borderId="1" xfId="1" applyNumberFormat="1" applyFont="1" applyFill="1" applyBorder="1" applyAlignment="1" applyProtection="1">
      <alignment horizontal="left" vertical="top" wrapText="1"/>
      <protection hidden="1"/>
    </xf>
    <xf numFmtId="164" fontId="1" fillId="4" borderId="1" xfId="0" applyNumberFormat="1" applyFont="1" applyFill="1" applyBorder="1" applyAlignment="1" applyProtection="1">
      <alignment horizontal="left" vertical="center" wrapText="1"/>
    </xf>
    <xf numFmtId="164" fontId="5" fillId="4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7" fillId="4" borderId="1" xfId="0" applyNumberFormat="1" applyFont="1" applyFill="1" applyBorder="1" applyAlignment="1" applyProtection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Tmp1" xfId="1"/>
    <cellStyle name="Обычный_Объем 200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2"/>
  <sheetViews>
    <sheetView tabSelected="1" topLeftCell="A44" zoomScaleNormal="100" workbookViewId="0">
      <selection activeCell="D49" activeCellId="2" sqref="D8 D26 D49"/>
    </sheetView>
  </sheetViews>
  <sheetFormatPr defaultRowHeight="12.75"/>
  <cols>
    <col min="1" max="1" width="58.140625" customWidth="1"/>
    <col min="2" max="2" width="22" customWidth="1"/>
    <col min="3" max="3" width="22.85546875" customWidth="1"/>
    <col min="4" max="4" width="21.7109375" customWidth="1"/>
  </cols>
  <sheetData>
    <row r="1" spans="1:4" ht="17.25" customHeight="1">
      <c r="A1" s="39" t="s">
        <v>32</v>
      </c>
      <c r="B1" s="39"/>
      <c r="C1" s="39"/>
      <c r="D1" s="39"/>
    </row>
    <row r="2" spans="1:4" ht="4.5" hidden="1" customHeight="1">
      <c r="A2" s="4"/>
      <c r="B2" s="4"/>
      <c r="C2" s="4"/>
      <c r="D2" s="4"/>
    </row>
    <row r="3" spans="1:4" ht="38.25" customHeight="1">
      <c r="A3" s="40" t="s">
        <v>11</v>
      </c>
      <c r="B3" s="40"/>
      <c r="C3" s="40"/>
      <c r="D3" s="40"/>
    </row>
    <row r="4" spans="1:4" ht="12.75" customHeight="1">
      <c r="A4" s="9"/>
      <c r="B4" s="9"/>
      <c r="C4" s="9"/>
      <c r="D4" s="27" t="s">
        <v>23</v>
      </c>
    </row>
    <row r="5" spans="1:4" ht="123.75">
      <c r="A5" s="28" t="s">
        <v>22</v>
      </c>
      <c r="B5" s="41" t="s">
        <v>33</v>
      </c>
      <c r="C5" s="41" t="s">
        <v>55</v>
      </c>
      <c r="D5" s="42" t="s">
        <v>56</v>
      </c>
    </row>
    <row r="6" spans="1:4" ht="12" customHeight="1">
      <c r="A6" s="2">
        <v>1</v>
      </c>
      <c r="B6" s="3">
        <v>2</v>
      </c>
      <c r="C6" s="3">
        <v>3</v>
      </c>
      <c r="D6" s="3">
        <v>4</v>
      </c>
    </row>
    <row r="7" spans="1:4" ht="28.5" customHeight="1">
      <c r="A7" s="5" t="s">
        <v>18</v>
      </c>
      <c r="B7" s="13">
        <v>0</v>
      </c>
      <c r="C7" s="29">
        <v>0</v>
      </c>
      <c r="D7" s="13">
        <f>C7-B7</f>
        <v>0</v>
      </c>
    </row>
    <row r="8" spans="1:4" ht="35.25" customHeight="1">
      <c r="A8" s="18" t="s">
        <v>2</v>
      </c>
      <c r="B8" s="26">
        <f t="shared" ref="B8" si="0">B9+B11+B12+B13+B14+B15+B16+B17+B18+B19+B20+B21+B22+B23+B24+B25+B10</f>
        <v>310352000</v>
      </c>
      <c r="C8" s="26">
        <f t="shared" ref="C8:D8" si="1">C9+C11+C12+C13+C14+C15+C16+C17+C18+C19+C20+C21+C22+C23+C24+C25+C10</f>
        <v>310352000</v>
      </c>
      <c r="D8" s="26">
        <f t="shared" si="1"/>
        <v>0</v>
      </c>
    </row>
    <row r="9" spans="1:4" ht="55.5" customHeight="1">
      <c r="A9" s="31" t="s">
        <v>37</v>
      </c>
      <c r="B9" s="23">
        <v>154424000</v>
      </c>
      <c r="C9" s="23">
        <v>154424000</v>
      </c>
      <c r="D9" s="13">
        <f t="shared" ref="D9:D25" si="2">C9-B9</f>
        <v>0</v>
      </c>
    </row>
    <row r="10" spans="1:4" ht="51">
      <c r="A10" s="31" t="s">
        <v>38</v>
      </c>
      <c r="B10" s="23">
        <v>60798000</v>
      </c>
      <c r="C10" s="23">
        <v>60798000</v>
      </c>
      <c r="D10" s="13">
        <f t="shared" si="2"/>
        <v>0</v>
      </c>
    </row>
    <row r="11" spans="1:4" ht="51">
      <c r="A11" s="32" t="s">
        <v>14</v>
      </c>
      <c r="B11" s="23">
        <v>396000</v>
      </c>
      <c r="C11" s="23">
        <v>396000</v>
      </c>
      <c r="D11" s="13">
        <f t="shared" si="2"/>
        <v>0</v>
      </c>
    </row>
    <row r="12" spans="1:4" ht="102">
      <c r="A12" s="32" t="s">
        <v>39</v>
      </c>
      <c r="B12" s="23">
        <v>1218000</v>
      </c>
      <c r="C12" s="23">
        <v>1218000</v>
      </c>
      <c r="D12" s="13">
        <f t="shared" si="2"/>
        <v>0</v>
      </c>
    </row>
    <row r="13" spans="1:4" ht="78" customHeight="1">
      <c r="A13" s="32" t="s">
        <v>40</v>
      </c>
      <c r="B13" s="23">
        <v>4476000</v>
      </c>
      <c r="C13" s="23">
        <v>4476000</v>
      </c>
      <c r="D13" s="13">
        <f t="shared" si="2"/>
        <v>0</v>
      </c>
    </row>
    <row r="14" spans="1:4" ht="165.75">
      <c r="A14" s="31" t="s">
        <v>41</v>
      </c>
      <c r="B14" s="23">
        <v>30368000</v>
      </c>
      <c r="C14" s="23">
        <v>30368000</v>
      </c>
      <c r="D14" s="13">
        <f t="shared" si="2"/>
        <v>0</v>
      </c>
    </row>
    <row r="15" spans="1:4" ht="89.25">
      <c r="A15" s="31" t="s">
        <v>20</v>
      </c>
      <c r="B15" s="23">
        <v>33454000</v>
      </c>
      <c r="C15" s="23">
        <v>33454000</v>
      </c>
      <c r="D15" s="13">
        <f t="shared" si="2"/>
        <v>0</v>
      </c>
    </row>
    <row r="16" spans="1:4" ht="39.75" customHeight="1">
      <c r="A16" s="32" t="s">
        <v>15</v>
      </c>
      <c r="B16" s="23">
        <v>8736000</v>
      </c>
      <c r="C16" s="23">
        <v>8736000</v>
      </c>
      <c r="D16" s="13">
        <f t="shared" si="2"/>
        <v>0</v>
      </c>
    </row>
    <row r="17" spans="1:4" ht="38.25" customHeight="1">
      <c r="A17" s="32" t="s">
        <v>16</v>
      </c>
      <c r="B17" s="23">
        <v>252000</v>
      </c>
      <c r="C17" s="23">
        <v>252000</v>
      </c>
      <c r="D17" s="13">
        <f t="shared" si="2"/>
        <v>0</v>
      </c>
    </row>
    <row r="18" spans="1:4" ht="128.25" customHeight="1">
      <c r="A18" s="31" t="s">
        <v>42</v>
      </c>
      <c r="B18" s="23">
        <v>68000</v>
      </c>
      <c r="C18" s="23">
        <v>68000</v>
      </c>
      <c r="D18" s="13">
        <f t="shared" si="2"/>
        <v>0</v>
      </c>
    </row>
    <row r="19" spans="1:4" ht="39" customHeight="1">
      <c r="A19" s="30" t="s">
        <v>0</v>
      </c>
      <c r="B19" s="23">
        <v>89000</v>
      </c>
      <c r="C19" s="23">
        <v>89000</v>
      </c>
      <c r="D19" s="13">
        <f t="shared" si="2"/>
        <v>0</v>
      </c>
    </row>
    <row r="20" spans="1:4" ht="63.75">
      <c r="A20" s="31" t="s">
        <v>43</v>
      </c>
      <c r="B20" s="20">
        <v>2250000</v>
      </c>
      <c r="C20" s="20">
        <v>2250000</v>
      </c>
      <c r="D20" s="13">
        <f t="shared" si="2"/>
        <v>0</v>
      </c>
    </row>
    <row r="21" spans="1:4" ht="38.25">
      <c r="A21" s="30" t="s">
        <v>44</v>
      </c>
      <c r="B21" s="23">
        <v>724000</v>
      </c>
      <c r="C21" s="23">
        <v>724000</v>
      </c>
      <c r="D21" s="13">
        <f t="shared" si="2"/>
        <v>0</v>
      </c>
    </row>
    <row r="22" spans="1:4" ht="54" customHeight="1">
      <c r="A22" s="33" t="s">
        <v>21</v>
      </c>
      <c r="B22" s="23">
        <v>179000</v>
      </c>
      <c r="C22" s="23">
        <v>179000</v>
      </c>
      <c r="D22" s="13">
        <f t="shared" si="2"/>
        <v>0</v>
      </c>
    </row>
    <row r="23" spans="1:4" ht="38.25">
      <c r="A23" s="31" t="s">
        <v>17</v>
      </c>
      <c r="B23" s="23">
        <v>801000</v>
      </c>
      <c r="C23" s="23">
        <v>801000</v>
      </c>
      <c r="D23" s="13">
        <f t="shared" si="2"/>
        <v>0</v>
      </c>
    </row>
    <row r="24" spans="1:4" ht="102">
      <c r="A24" s="31" t="s">
        <v>45</v>
      </c>
      <c r="B24" s="23">
        <v>11781000</v>
      </c>
      <c r="C24" s="23">
        <v>11781000</v>
      </c>
      <c r="D24" s="13">
        <f t="shared" si="2"/>
        <v>0</v>
      </c>
    </row>
    <row r="25" spans="1:4" ht="63.75">
      <c r="A25" s="31" t="s">
        <v>46</v>
      </c>
      <c r="B25" s="23">
        <v>338000</v>
      </c>
      <c r="C25" s="23">
        <v>338000</v>
      </c>
      <c r="D25" s="13">
        <f t="shared" si="2"/>
        <v>0</v>
      </c>
    </row>
    <row r="26" spans="1:4" ht="29.25" customHeight="1">
      <c r="A26" s="19" t="s">
        <v>3</v>
      </c>
      <c r="B26" s="26">
        <f>SUM(B27:B47)</f>
        <v>0</v>
      </c>
      <c r="C26" s="26">
        <f t="shared" ref="C26:D26" si="3">SUM(C27:C47)</f>
        <v>20071000</v>
      </c>
      <c r="D26" s="26">
        <f t="shared" si="3"/>
        <v>20071000</v>
      </c>
    </row>
    <row r="27" spans="1:4" ht="51">
      <c r="A27" s="36" t="s">
        <v>36</v>
      </c>
      <c r="B27" s="23">
        <v>0</v>
      </c>
      <c r="C27" s="23">
        <v>1797000</v>
      </c>
      <c r="D27" s="13">
        <f t="shared" ref="D27:D48" si="4">C27-B27</f>
        <v>1797000</v>
      </c>
    </row>
    <row r="28" spans="1:4" ht="51">
      <c r="A28" s="34" t="s">
        <v>48</v>
      </c>
      <c r="B28" s="23">
        <v>0</v>
      </c>
      <c r="C28" s="23">
        <v>1119000</v>
      </c>
      <c r="D28" s="13">
        <f t="shared" si="4"/>
        <v>1119000</v>
      </c>
    </row>
    <row r="29" spans="1:4" ht="25.5">
      <c r="A29" s="34" t="s">
        <v>35</v>
      </c>
      <c r="B29" s="23">
        <v>0</v>
      </c>
      <c r="C29" s="23">
        <v>835000</v>
      </c>
      <c r="D29" s="13">
        <f t="shared" si="4"/>
        <v>835000</v>
      </c>
    </row>
    <row r="30" spans="1:4" ht="38.25">
      <c r="A30" s="34" t="s">
        <v>50</v>
      </c>
      <c r="B30" s="23">
        <v>0</v>
      </c>
      <c r="C30" s="23">
        <v>8325000</v>
      </c>
      <c r="D30" s="13">
        <f t="shared" si="4"/>
        <v>8325000</v>
      </c>
    </row>
    <row r="31" spans="1:4" ht="51">
      <c r="A31" s="34" t="s">
        <v>34</v>
      </c>
      <c r="B31" s="23">
        <v>0</v>
      </c>
      <c r="C31" s="23">
        <v>2465000</v>
      </c>
      <c r="D31" s="13">
        <f t="shared" si="4"/>
        <v>2465000</v>
      </c>
    </row>
    <row r="32" spans="1:4" hidden="1">
      <c r="A32" s="35"/>
      <c r="B32" s="25"/>
      <c r="C32" s="25"/>
      <c r="D32" s="13">
        <f t="shared" si="4"/>
        <v>0</v>
      </c>
    </row>
    <row r="33" spans="1:4" hidden="1">
      <c r="A33" s="37"/>
      <c r="B33" s="23"/>
      <c r="C33" s="25"/>
      <c r="D33" s="13">
        <f t="shared" si="4"/>
        <v>0</v>
      </c>
    </row>
    <row r="34" spans="1:4" hidden="1">
      <c r="A34" s="37"/>
      <c r="B34" s="23"/>
      <c r="C34" s="25"/>
      <c r="D34" s="13">
        <f t="shared" si="4"/>
        <v>0</v>
      </c>
    </row>
    <row r="35" spans="1:4" hidden="1">
      <c r="A35" s="37"/>
      <c r="B35" s="25"/>
      <c r="C35" s="25"/>
      <c r="D35" s="13">
        <f t="shared" si="4"/>
        <v>0</v>
      </c>
    </row>
    <row r="36" spans="1:4" hidden="1">
      <c r="A36" s="35"/>
      <c r="B36" s="25"/>
      <c r="C36" s="25"/>
      <c r="D36" s="13">
        <f t="shared" si="4"/>
        <v>0</v>
      </c>
    </row>
    <row r="37" spans="1:4" hidden="1">
      <c r="A37" s="37"/>
      <c r="B37" s="23"/>
      <c r="C37" s="25"/>
      <c r="D37" s="13">
        <f t="shared" si="4"/>
        <v>0</v>
      </c>
    </row>
    <row r="38" spans="1:4" hidden="1">
      <c r="A38" s="37"/>
      <c r="B38" s="23"/>
      <c r="C38" s="25"/>
      <c r="D38" s="13">
        <f t="shared" si="4"/>
        <v>0</v>
      </c>
    </row>
    <row r="39" spans="1:4" hidden="1">
      <c r="A39" s="37"/>
      <c r="B39" s="25"/>
      <c r="C39" s="25"/>
      <c r="D39" s="13">
        <f t="shared" si="4"/>
        <v>0</v>
      </c>
    </row>
    <row r="40" spans="1:4" hidden="1">
      <c r="A40" s="37"/>
      <c r="B40" s="25"/>
      <c r="C40" s="25"/>
      <c r="D40" s="13">
        <f t="shared" si="4"/>
        <v>0</v>
      </c>
    </row>
    <row r="41" spans="1:4" ht="0.6" customHeight="1">
      <c r="A41" s="37" t="s">
        <v>27</v>
      </c>
      <c r="B41" s="23">
        <v>0</v>
      </c>
      <c r="C41" s="23">
        <v>0</v>
      </c>
      <c r="D41" s="13">
        <f t="shared" si="4"/>
        <v>0</v>
      </c>
    </row>
    <row r="42" spans="1:4" ht="38.25" hidden="1">
      <c r="A42" s="37" t="s">
        <v>26</v>
      </c>
      <c r="B42" s="23">
        <v>0</v>
      </c>
      <c r="C42" s="23">
        <v>0</v>
      </c>
      <c r="D42" s="13">
        <f t="shared" si="4"/>
        <v>0</v>
      </c>
    </row>
    <row r="43" spans="1:4" ht="51" hidden="1">
      <c r="A43" s="37" t="s">
        <v>28</v>
      </c>
      <c r="B43" s="23">
        <v>0</v>
      </c>
      <c r="C43" s="23">
        <v>0</v>
      </c>
      <c r="D43" s="13">
        <f t="shared" si="4"/>
        <v>0</v>
      </c>
    </row>
    <row r="44" spans="1:4" ht="51">
      <c r="A44" s="34" t="s">
        <v>51</v>
      </c>
      <c r="B44" s="23">
        <v>0</v>
      </c>
      <c r="C44" s="23">
        <v>530000</v>
      </c>
      <c r="D44" s="13">
        <f t="shared" si="4"/>
        <v>530000</v>
      </c>
    </row>
    <row r="45" spans="1:4" ht="0.6" customHeight="1">
      <c r="A45" s="34" t="s">
        <v>29</v>
      </c>
      <c r="B45" s="23">
        <v>0</v>
      </c>
      <c r="C45" s="23">
        <v>0</v>
      </c>
      <c r="D45" s="13">
        <f t="shared" si="4"/>
        <v>0</v>
      </c>
    </row>
    <row r="46" spans="1:4" ht="26.25" customHeight="1">
      <c r="A46" s="34" t="s">
        <v>52</v>
      </c>
      <c r="B46" s="23">
        <v>0</v>
      </c>
      <c r="C46" s="23">
        <v>5000000</v>
      </c>
      <c r="D46" s="13">
        <f t="shared" si="4"/>
        <v>5000000</v>
      </c>
    </row>
    <row r="47" spans="1:4" ht="55.9" hidden="1" customHeight="1">
      <c r="A47" s="24" t="s">
        <v>31</v>
      </c>
      <c r="B47" s="23">
        <v>0</v>
      </c>
      <c r="C47" s="23">
        <v>0</v>
      </c>
      <c r="D47" s="13">
        <f t="shared" si="4"/>
        <v>0</v>
      </c>
    </row>
    <row r="48" spans="1:4" hidden="1">
      <c r="A48" s="24"/>
      <c r="B48" s="23"/>
      <c r="C48" s="25"/>
      <c r="D48" s="13">
        <f t="shared" si="4"/>
        <v>0</v>
      </c>
    </row>
    <row r="49" spans="1:4" ht="39.75" customHeight="1">
      <c r="A49" s="19" t="s">
        <v>13</v>
      </c>
      <c r="B49" s="26">
        <f>B50+B51+B52+B53+B55+B54</f>
        <v>0</v>
      </c>
      <c r="C49" s="26">
        <f>C50+C51+C52+C53+C55+C54</f>
        <v>65875900</v>
      </c>
      <c r="D49" s="17">
        <f>D50+D52+D53+D54</f>
        <v>65875900</v>
      </c>
    </row>
    <row r="50" spans="1:4" ht="53.25" customHeight="1">
      <c r="A50" s="34" t="s">
        <v>49</v>
      </c>
      <c r="B50" s="20">
        <v>0</v>
      </c>
      <c r="C50" s="20">
        <v>73000</v>
      </c>
      <c r="D50" s="13">
        <f t="shared" ref="D50:D56" si="5">C50-B50</f>
        <v>73000</v>
      </c>
    </row>
    <row r="51" spans="1:4" hidden="1">
      <c r="A51" s="35"/>
      <c r="B51" s="20"/>
      <c r="C51" s="20"/>
      <c r="D51" s="13">
        <f t="shared" si="5"/>
        <v>0</v>
      </c>
    </row>
    <row r="52" spans="1:4" ht="38.25">
      <c r="A52" s="34" t="s">
        <v>53</v>
      </c>
      <c r="B52" s="20">
        <v>0</v>
      </c>
      <c r="C52" s="20">
        <v>145400</v>
      </c>
      <c r="D52" s="13">
        <f t="shared" ref="D52" si="6">C52-B52</f>
        <v>145400</v>
      </c>
    </row>
    <row r="53" spans="1:4" ht="42" customHeight="1">
      <c r="A53" s="34" t="s">
        <v>54</v>
      </c>
      <c r="B53" s="20">
        <v>0</v>
      </c>
      <c r="C53" s="20">
        <v>15657500</v>
      </c>
      <c r="D53" s="13">
        <f t="shared" si="5"/>
        <v>15657500</v>
      </c>
    </row>
    <row r="54" spans="1:4" ht="42.75" customHeight="1">
      <c r="A54" s="34" t="s">
        <v>47</v>
      </c>
      <c r="B54" s="20">
        <v>0</v>
      </c>
      <c r="C54" s="20">
        <v>50000000</v>
      </c>
      <c r="D54" s="13">
        <f t="shared" si="5"/>
        <v>50000000</v>
      </c>
    </row>
    <row r="55" spans="1:4" ht="2.4500000000000002" hidden="1" customHeight="1">
      <c r="A55" s="24" t="s">
        <v>30</v>
      </c>
      <c r="B55" s="20">
        <v>0</v>
      </c>
      <c r="C55" s="20">
        <v>0</v>
      </c>
      <c r="D55" s="13">
        <f t="shared" si="5"/>
        <v>0</v>
      </c>
    </row>
    <row r="56" spans="1:4" ht="48" customHeight="1">
      <c r="A56" s="12" t="s">
        <v>1</v>
      </c>
      <c r="B56" s="15">
        <f>B7+B8+B26+B49</f>
        <v>310352000</v>
      </c>
      <c r="C56" s="15">
        <f>C7+C8+C26+C49</f>
        <v>396298900</v>
      </c>
      <c r="D56" s="21">
        <f t="shared" si="5"/>
        <v>85946900</v>
      </c>
    </row>
    <row r="57" spans="1:4" ht="2.25" customHeight="1">
      <c r="A57" s="7"/>
      <c r="B57" s="7"/>
      <c r="C57" s="7"/>
      <c r="D57" s="7"/>
    </row>
    <row r="58" spans="1:4" ht="47.25" customHeight="1">
      <c r="A58" s="38" t="s">
        <v>12</v>
      </c>
      <c r="B58" s="38"/>
      <c r="C58" s="38"/>
      <c r="D58" s="38"/>
    </row>
    <row r="59" spans="1:4" hidden="1">
      <c r="A59" s="7"/>
      <c r="B59" s="7"/>
      <c r="C59" s="7"/>
      <c r="D59" s="7"/>
    </row>
    <row r="60" spans="1:4" ht="27" customHeight="1">
      <c r="A60" s="16" t="s">
        <v>4</v>
      </c>
      <c r="B60" s="1" t="s">
        <v>25</v>
      </c>
      <c r="C60" s="1" t="s">
        <v>24</v>
      </c>
      <c r="D60" s="8" t="s">
        <v>19</v>
      </c>
    </row>
    <row r="61" spans="1:4" ht="13.5" customHeight="1">
      <c r="A61" s="6" t="s">
        <v>5</v>
      </c>
      <c r="B61" s="14">
        <v>0</v>
      </c>
      <c r="C61" s="20">
        <v>252700</v>
      </c>
      <c r="D61" s="13">
        <f t="shared" ref="D61:D66" si="7">C61-B61</f>
        <v>252700</v>
      </c>
    </row>
    <row r="62" spans="1:4" ht="22.5" customHeight="1">
      <c r="A62" s="6" t="s">
        <v>6</v>
      </c>
      <c r="B62" s="14">
        <v>0</v>
      </c>
      <c r="C62" s="20">
        <v>343914.05</v>
      </c>
      <c r="D62" s="13">
        <f t="shared" si="7"/>
        <v>343914.05</v>
      </c>
    </row>
    <row r="63" spans="1:4" ht="18.75" customHeight="1">
      <c r="A63" s="6" t="s">
        <v>7</v>
      </c>
      <c r="B63" s="14">
        <v>0</v>
      </c>
      <c r="C63" s="20">
        <v>357232.72</v>
      </c>
      <c r="D63" s="13">
        <f t="shared" si="7"/>
        <v>357232.72</v>
      </c>
    </row>
    <row r="64" spans="1:4" ht="18" customHeight="1">
      <c r="A64" s="6" t="s">
        <v>8</v>
      </c>
      <c r="B64" s="14">
        <v>0</v>
      </c>
      <c r="C64" s="20">
        <v>0</v>
      </c>
      <c r="D64" s="13">
        <f t="shared" si="7"/>
        <v>0</v>
      </c>
    </row>
    <row r="65" spans="1:4" ht="18" customHeight="1">
      <c r="A65" s="6" t="s">
        <v>9</v>
      </c>
      <c r="B65" s="14">
        <v>0</v>
      </c>
      <c r="C65" s="20">
        <v>0</v>
      </c>
      <c r="D65" s="13">
        <f t="shared" si="7"/>
        <v>0</v>
      </c>
    </row>
    <row r="66" spans="1:4" ht="14.25" customHeight="1">
      <c r="A66" s="11" t="s">
        <v>1</v>
      </c>
      <c r="B66" s="15">
        <f>B61+B62+B63+B64+B65</f>
        <v>0</v>
      </c>
      <c r="C66" s="15">
        <f>C61+C62+C63+C64+C65</f>
        <v>953846.77</v>
      </c>
      <c r="D66" s="21">
        <f t="shared" si="7"/>
        <v>953846.77</v>
      </c>
    </row>
    <row r="67" spans="1:4" ht="8.25" customHeight="1"/>
    <row r="68" spans="1:4" ht="0.75" customHeight="1"/>
    <row r="69" spans="1:4" ht="27.75" customHeight="1">
      <c r="A69" s="10" t="s">
        <v>10</v>
      </c>
      <c r="B69" s="15">
        <f>B56+B66</f>
        <v>310352000</v>
      </c>
      <c r="C69" s="15">
        <f>C56+C66</f>
        <v>397252746.76999998</v>
      </c>
      <c r="D69" s="15">
        <f>D56+D66</f>
        <v>86900746.769999996</v>
      </c>
    </row>
    <row r="72" spans="1:4">
      <c r="C72" s="22"/>
    </row>
  </sheetData>
  <mergeCells count="3">
    <mergeCell ref="A58:D58"/>
    <mergeCell ref="A1:D1"/>
    <mergeCell ref="A3:D3"/>
  </mergeCells>
  <phoneticPr fontId="0" type="noConversion"/>
  <pageMargins left="0.47244094488188981" right="0.19685039370078741" top="0.15748031496062992" bottom="0.19685039370078741" header="0.19685039370078741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Карпова Ольга</cp:lastModifiedBy>
  <cp:lastPrinted>2015-04-24T06:09:34Z</cp:lastPrinted>
  <dcterms:created xsi:type="dcterms:W3CDTF">2006-04-03T12:24:26Z</dcterms:created>
  <dcterms:modified xsi:type="dcterms:W3CDTF">2015-04-24T06:11:26Z</dcterms:modified>
  <cp:category/>
</cp:coreProperties>
</file>